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10.10.17\vo\Prebiehajuce sutaze\Ondrovci\2026 VO Cierna hora a.s\VO stavba\VV\"/>
    </mc:Choice>
  </mc:AlternateContent>
  <xr:revisionPtr revIDLastSave="0" documentId="13_ncr:1_{A63B7568-99D4-491C-BE30-064A2E470811}" xr6:coauthVersionLast="47" xr6:coauthVersionMax="47" xr10:uidLastSave="{00000000-0000-0000-0000-000000000000}"/>
  <bookViews>
    <workbookView xWindow="-108" yWindow="-108" windowWidth="23256" windowHeight="12456" xr2:uid="{72977E4D-AFAF-4675-9B20-A1DBA357FADC}"/>
  </bookViews>
  <sheets>
    <sheet name="Hárok1" sheetId="1" r:id="rId1"/>
  </sheets>
  <definedNames>
    <definedName name="_xlnm.Print_Area" localSheetId="0">Hárok1!$A$1:$H$40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15" i="1"/>
  <c r="G26" i="1" l="1"/>
  <c r="G28" i="1" s="1"/>
  <c r="G27" i="1" s="1"/>
</calcChain>
</file>

<file path=xl/sharedStrings.xml><?xml version="1.0" encoding="utf-8"?>
<sst xmlns="http://schemas.openxmlformats.org/spreadsheetml/2006/main" count="47" uniqueCount="37">
  <si>
    <t xml:space="preserve">ROZPOČET  </t>
  </si>
  <si>
    <t>Stavba:   Stavebné úpravy objektu spracovania mlieka - Valaská Belá</t>
  </si>
  <si>
    <t>Objednávateľ:   Čierna hora, a.s., Valaská Belá 972 28, IČO: 36294900</t>
  </si>
  <si>
    <t xml:space="preserve">Zhotoviteľ:   </t>
  </si>
  <si>
    <t>Dátum:</t>
  </si>
  <si>
    <t>Č.</t>
  </si>
  <si>
    <t>Popis</t>
  </si>
  <si>
    <t>MJ</t>
  </si>
  <si>
    <t>Množstvo celkom</t>
  </si>
  <si>
    <t>Cena jednotková</t>
  </si>
  <si>
    <t>Cena celkom</t>
  </si>
  <si>
    <t>1</t>
  </si>
  <si>
    <t>Kombinovaný kotol drevo+ pelety + komínové teleso</t>
  </si>
  <si>
    <t>Alumulačná nádrž 1000 l</t>
  </si>
  <si>
    <t>Čerpadlová rada s čerpadlami pre tri okruhy</t>
  </si>
  <si>
    <t>Vyhrievacie teleso - doskový radiator pre 4 miestnosti - 6 ks</t>
  </si>
  <si>
    <t>Rozvody ústredného kúrenia z kotolne do výroby D</t>
  </si>
  <si>
    <t>Úpravňa vody pre vykurovací systém</t>
  </si>
  <si>
    <t>Montážne práce a stavebné úpravy</t>
  </si>
  <si>
    <t>Projekčné práce</t>
  </si>
  <si>
    <t>Stavebná skúška a uvedenie systému doprevádzky</t>
  </si>
  <si>
    <t>ks</t>
  </si>
  <si>
    <t>Dopravné náklady</t>
  </si>
  <si>
    <t>kpl</t>
  </si>
  <si>
    <t xml:space="preserve">Suma SPOLU v EUR  bez DPH </t>
  </si>
  <si>
    <t>Miesto: k.ú. Valaská Belá, C-KN 7745/3</t>
  </si>
  <si>
    <t>Objekt: Vykurovanie</t>
  </si>
  <si>
    <t>Pečiatka:</t>
  </si>
  <si>
    <t>Podpis:</t>
  </si>
  <si>
    <t>Odberateľ, obstarávateľ</t>
  </si>
  <si>
    <t>Dodávateľ, zhotoviteľ</t>
  </si>
  <si>
    <t>Suma SPOLU v EUR s DPH</t>
  </si>
  <si>
    <t xml:space="preserve">Výška DPH v EUR </t>
  </si>
  <si>
    <t xml:space="preserve">Názov: </t>
  </si>
  <si>
    <t xml:space="preserve">Dátum: </t>
  </si>
  <si>
    <t xml:space="preserve">Pečiatka: </t>
  </si>
  <si>
    <t>Názov: Čierna hora,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</si>
</sst>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0">
    <font>
      <sz val="11"/>
      <color theme="1"/>
      <name val="Aptos Narrow"/>
      <family val="2"/>
      <charset val="238"/>
      <scheme val="minor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charset val="238"/>
    </font>
    <font>
      <sz val="8"/>
      <name val="Arial CYR"/>
      <family val="2"/>
      <charset val="238"/>
    </font>
    <font>
      <b/>
      <sz val="11"/>
      <color theme="1"/>
      <name val="Aptos Narrow"/>
      <family val="2"/>
      <scheme val="minor"/>
    </font>
    <font>
      <b/>
      <sz val="8"/>
      <name val="Arial CYR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0" fontId="0" fillId="0" borderId="1" xfId="0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8" fillId="0" borderId="13" xfId="0" applyFont="1" applyBorder="1"/>
    <xf numFmtId="0" fontId="8" fillId="0" borderId="14" xfId="0" applyFont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8" fillId="0" borderId="24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8" fillId="0" borderId="2" xfId="0" applyNumberFormat="1" applyFont="1" applyBorder="1"/>
    <xf numFmtId="4" fontId="8" fillId="0" borderId="29" xfId="0" applyNumberFormat="1" applyFont="1" applyBorder="1"/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2D2B-D949-40AD-9A44-8689E873D459}">
  <dimension ref="B2:G37"/>
  <sheetViews>
    <sheetView showGridLines="0" tabSelected="1" view="pageBreakPreview" zoomScaleNormal="100" zoomScaleSheetLayoutView="100" workbookViewId="0">
      <selection activeCell="H25" sqref="H25"/>
    </sheetView>
  </sheetViews>
  <sheetFormatPr defaultRowHeight="14.4"/>
  <cols>
    <col min="3" max="3" width="56.6640625" customWidth="1"/>
    <col min="4" max="4" width="12.5546875" customWidth="1"/>
    <col min="6" max="6" width="15.5546875" customWidth="1"/>
    <col min="7" max="7" width="18.21875" customWidth="1"/>
  </cols>
  <sheetData>
    <row r="2" spans="2:7" ht="17.399999999999999">
      <c r="B2" s="35" t="s">
        <v>0</v>
      </c>
      <c r="C2" s="35"/>
      <c r="D2" s="35"/>
      <c r="E2" s="35"/>
      <c r="F2" s="35"/>
      <c r="G2" s="35"/>
    </row>
    <row r="3" spans="2:7" ht="17.399999999999999">
      <c r="B3" s="1"/>
      <c r="C3" s="2"/>
      <c r="D3" s="2"/>
      <c r="E3" s="2"/>
      <c r="F3" s="2"/>
      <c r="G3" s="2"/>
    </row>
    <row r="4" spans="2:7">
      <c r="B4" s="3" t="s">
        <v>1</v>
      </c>
      <c r="C4" s="4"/>
      <c r="D4" s="4"/>
      <c r="E4" s="4"/>
      <c r="F4" s="4"/>
      <c r="G4" s="4"/>
    </row>
    <row r="5" spans="2:7">
      <c r="B5" s="3" t="s">
        <v>25</v>
      </c>
      <c r="C5" s="4"/>
      <c r="D5" s="4"/>
      <c r="E5" s="4"/>
      <c r="F5" s="4"/>
      <c r="G5" s="4"/>
    </row>
    <row r="6" spans="2:7">
      <c r="B6" s="3" t="s">
        <v>26</v>
      </c>
      <c r="C6" s="4"/>
      <c r="D6" s="4"/>
      <c r="E6" s="4"/>
      <c r="F6" s="4"/>
      <c r="G6" s="4"/>
    </row>
    <row r="7" spans="2:7">
      <c r="B7" s="5"/>
      <c r="C7" s="5"/>
      <c r="D7" s="6"/>
      <c r="E7" s="6"/>
      <c r="F7" s="6"/>
      <c r="G7" s="6"/>
    </row>
    <row r="8" spans="2:7">
      <c r="B8" s="7"/>
      <c r="C8" s="8"/>
      <c r="D8" s="8"/>
      <c r="E8" s="9"/>
      <c r="F8" s="9"/>
      <c r="G8" s="9"/>
    </row>
    <row r="9" spans="2:7">
      <c r="B9" s="10" t="s">
        <v>2</v>
      </c>
      <c r="C9" s="4"/>
      <c r="D9" s="4"/>
      <c r="E9" s="4"/>
      <c r="F9" s="4"/>
      <c r="G9" s="4"/>
    </row>
    <row r="10" spans="2:7">
      <c r="B10" s="4" t="s">
        <v>3</v>
      </c>
      <c r="C10" s="4"/>
      <c r="D10" s="4"/>
      <c r="E10" s="11"/>
      <c r="F10" s="4"/>
      <c r="G10" s="4"/>
    </row>
    <row r="11" spans="2:7">
      <c r="B11" s="36" t="s">
        <v>4</v>
      </c>
      <c r="C11" s="36"/>
      <c r="D11" s="12"/>
      <c r="E11" s="11"/>
      <c r="F11" s="13"/>
      <c r="G11" s="13"/>
    </row>
    <row r="12" spans="2:7" ht="15" thickBot="1">
      <c r="B12" s="7"/>
      <c r="C12" s="7"/>
      <c r="D12" s="7"/>
      <c r="E12" s="7"/>
      <c r="F12" s="7"/>
      <c r="G12" s="7"/>
    </row>
    <row r="13" spans="2:7" ht="26.4" customHeight="1" thickBot="1">
      <c r="B13" s="23" t="s">
        <v>5</v>
      </c>
      <c r="C13" s="24" t="s">
        <v>6</v>
      </c>
      <c r="D13" s="24" t="s">
        <v>7</v>
      </c>
      <c r="E13" s="24" t="s">
        <v>8</v>
      </c>
      <c r="F13" s="24" t="s">
        <v>9</v>
      </c>
      <c r="G13" s="25" t="s">
        <v>10</v>
      </c>
    </row>
    <row r="14" spans="2:7">
      <c r="B14" s="16" t="s">
        <v>11</v>
      </c>
      <c r="C14" s="15">
        <v>2</v>
      </c>
      <c r="D14" s="15">
        <v>3</v>
      </c>
      <c r="E14" s="15">
        <v>4</v>
      </c>
      <c r="F14" s="15">
        <v>5</v>
      </c>
      <c r="G14" s="17">
        <v>6</v>
      </c>
    </row>
    <row r="15" spans="2:7">
      <c r="B15" s="18">
        <v>1</v>
      </c>
      <c r="C15" s="14" t="s">
        <v>12</v>
      </c>
      <c r="D15" s="42" t="s">
        <v>21</v>
      </c>
      <c r="E15" s="42">
        <v>1</v>
      </c>
      <c r="F15" s="44"/>
      <c r="G15" s="45">
        <f>E15*F15</f>
        <v>0</v>
      </c>
    </row>
    <row r="16" spans="2:7">
      <c r="B16" s="18">
        <v>2</v>
      </c>
      <c r="C16" s="14" t="s">
        <v>13</v>
      </c>
      <c r="D16" s="42" t="s">
        <v>21</v>
      </c>
      <c r="E16" s="42">
        <v>1</v>
      </c>
      <c r="F16" s="44"/>
      <c r="G16" s="45">
        <f t="shared" ref="G16:G24" si="0">E16*F16</f>
        <v>0</v>
      </c>
    </row>
    <row r="17" spans="2:7">
      <c r="B17" s="18">
        <v>3</v>
      </c>
      <c r="C17" s="14" t="s">
        <v>14</v>
      </c>
      <c r="D17" s="42" t="s">
        <v>21</v>
      </c>
      <c r="E17" s="42">
        <v>1</v>
      </c>
      <c r="F17" s="44"/>
      <c r="G17" s="45">
        <f t="shared" si="0"/>
        <v>0</v>
      </c>
    </row>
    <row r="18" spans="2:7">
      <c r="B18" s="18">
        <v>4</v>
      </c>
      <c r="C18" s="14" t="s">
        <v>15</v>
      </c>
      <c r="D18" s="42" t="s">
        <v>23</v>
      </c>
      <c r="E18" s="42">
        <v>1</v>
      </c>
      <c r="F18" s="44"/>
      <c r="G18" s="45">
        <f t="shared" si="0"/>
        <v>0</v>
      </c>
    </row>
    <row r="19" spans="2:7">
      <c r="B19" s="18">
        <v>5</v>
      </c>
      <c r="C19" s="14" t="s">
        <v>16</v>
      </c>
      <c r="D19" s="42" t="s">
        <v>21</v>
      </c>
      <c r="E19" s="42">
        <v>1</v>
      </c>
      <c r="F19" s="44"/>
      <c r="G19" s="45">
        <f t="shared" si="0"/>
        <v>0</v>
      </c>
    </row>
    <row r="20" spans="2:7">
      <c r="B20" s="18">
        <v>6</v>
      </c>
      <c r="C20" s="14" t="s">
        <v>17</v>
      </c>
      <c r="D20" s="42" t="s">
        <v>21</v>
      </c>
      <c r="E20" s="42">
        <v>1</v>
      </c>
      <c r="F20" s="44"/>
      <c r="G20" s="45">
        <f t="shared" si="0"/>
        <v>0</v>
      </c>
    </row>
    <row r="21" spans="2:7">
      <c r="B21" s="18">
        <v>7</v>
      </c>
      <c r="C21" s="14" t="s">
        <v>18</v>
      </c>
      <c r="D21" s="42" t="s">
        <v>21</v>
      </c>
      <c r="E21" s="42">
        <v>1</v>
      </c>
      <c r="F21" s="44"/>
      <c r="G21" s="45">
        <f t="shared" si="0"/>
        <v>0</v>
      </c>
    </row>
    <row r="22" spans="2:7">
      <c r="B22" s="18">
        <v>8</v>
      </c>
      <c r="C22" s="14" t="s">
        <v>19</v>
      </c>
      <c r="D22" s="42" t="s">
        <v>21</v>
      </c>
      <c r="E22" s="42">
        <v>1</v>
      </c>
      <c r="F22" s="44"/>
      <c r="G22" s="45">
        <f t="shared" si="0"/>
        <v>0</v>
      </c>
    </row>
    <row r="23" spans="2:7">
      <c r="B23" s="18">
        <v>9</v>
      </c>
      <c r="C23" s="14" t="s">
        <v>20</v>
      </c>
      <c r="D23" s="42" t="s">
        <v>21</v>
      </c>
      <c r="E23" s="42">
        <v>1</v>
      </c>
      <c r="F23" s="44"/>
      <c r="G23" s="45">
        <f t="shared" si="0"/>
        <v>0</v>
      </c>
    </row>
    <row r="24" spans="2:7" ht="15" thickBot="1">
      <c r="B24" s="19">
        <v>10</v>
      </c>
      <c r="C24" s="20" t="s">
        <v>22</v>
      </c>
      <c r="D24" s="43" t="s">
        <v>23</v>
      </c>
      <c r="E24" s="43">
        <v>1</v>
      </c>
      <c r="F24" s="46"/>
      <c r="G24" s="46">
        <f t="shared" si="0"/>
        <v>0</v>
      </c>
    </row>
    <row r="25" spans="2:7" ht="15" thickBot="1"/>
    <row r="26" spans="2:7" ht="15" thickBot="1">
      <c r="B26" s="21" t="s">
        <v>24</v>
      </c>
      <c r="C26" s="22"/>
      <c r="D26" s="22"/>
      <c r="E26" s="22"/>
      <c r="F26" s="22"/>
      <c r="G26" s="47">
        <f>SUM(G15:G24)</f>
        <v>0</v>
      </c>
    </row>
    <row r="27" spans="2:7" ht="15" thickBot="1">
      <c r="B27" s="21" t="s">
        <v>32</v>
      </c>
      <c r="C27" s="22"/>
      <c r="D27" s="22"/>
      <c r="E27" s="22"/>
      <c r="F27" s="22"/>
      <c r="G27" s="47">
        <f>G28-G26</f>
        <v>0</v>
      </c>
    </row>
    <row r="28" spans="2:7" ht="15" thickBot="1">
      <c r="B28" s="34" t="s">
        <v>31</v>
      </c>
      <c r="C28" s="32"/>
      <c r="D28" s="32"/>
      <c r="E28" s="32"/>
      <c r="F28" s="32"/>
      <c r="G28" s="48">
        <f>G26*1.23</f>
        <v>0</v>
      </c>
    </row>
    <row r="30" spans="2:7" ht="15" thickBot="1"/>
    <row r="31" spans="2:7">
      <c r="B31" s="37" t="s">
        <v>30</v>
      </c>
      <c r="C31" s="38"/>
      <c r="D31" s="39" t="s">
        <v>29</v>
      </c>
      <c r="E31" s="40"/>
      <c r="F31" s="40"/>
      <c r="G31" s="41"/>
    </row>
    <row r="32" spans="2:7">
      <c r="B32" s="28"/>
      <c r="C32" s="27"/>
      <c r="D32" s="26"/>
      <c r="G32" s="29"/>
    </row>
    <row r="33" spans="2:7">
      <c r="B33" s="49" t="s">
        <v>33</v>
      </c>
      <c r="C33" s="50"/>
      <c r="D33" s="52" t="s">
        <v>36</v>
      </c>
      <c r="E33" s="53"/>
      <c r="F33" s="53"/>
      <c r="G33" s="54"/>
    </row>
    <row r="34" spans="2:7">
      <c r="B34" s="28"/>
      <c r="C34" s="27"/>
      <c r="D34" s="26"/>
      <c r="G34" s="29"/>
    </row>
    <row r="35" spans="2:7" ht="18" customHeight="1">
      <c r="B35" s="49" t="s">
        <v>4</v>
      </c>
      <c r="C35" s="50"/>
      <c r="D35" s="52" t="s">
        <v>34</v>
      </c>
      <c r="E35" s="53"/>
      <c r="F35" s="53"/>
      <c r="G35" s="54"/>
    </row>
    <row r="36" spans="2:7" ht="27.6" customHeight="1">
      <c r="B36" s="55" t="s">
        <v>35</v>
      </c>
      <c r="C36" s="56"/>
      <c r="D36" s="26" t="s">
        <v>27</v>
      </c>
      <c r="G36" s="29"/>
    </row>
    <row r="37" spans="2:7" ht="30.6" customHeight="1" thickBot="1">
      <c r="B37" s="51" t="s">
        <v>28</v>
      </c>
      <c r="C37" s="30"/>
      <c r="D37" s="31" t="s">
        <v>28</v>
      </c>
      <c r="E37" s="32"/>
      <c r="F37" s="32"/>
      <c r="G37" s="33"/>
    </row>
  </sheetData>
  <mergeCells count="9">
    <mergeCell ref="B35:C35"/>
    <mergeCell ref="B36:C36"/>
    <mergeCell ref="D33:G33"/>
    <mergeCell ref="D35:G35"/>
    <mergeCell ref="B2:G2"/>
    <mergeCell ref="B11:C11"/>
    <mergeCell ref="B31:C31"/>
    <mergeCell ref="D31:G31"/>
    <mergeCell ref="B33:C33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Lučenec1</dc:creator>
  <cp:lastModifiedBy>Stanislav Gajdos</cp:lastModifiedBy>
  <cp:lastPrinted>2026-04-27T10:10:12Z</cp:lastPrinted>
  <dcterms:created xsi:type="dcterms:W3CDTF">2026-04-27T09:34:51Z</dcterms:created>
  <dcterms:modified xsi:type="dcterms:W3CDTF">2026-05-05T07:51:31Z</dcterms:modified>
</cp:coreProperties>
</file>